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Area" localSheetId="0">'1. Основные положения'!$A$1:$B$23</definedName>
    <definedName name="_xlnm.Print_Area" localSheetId="1">'2.Показатели'!$A$1:$U$12</definedName>
    <definedName name="_xlnm.Print_Area" localSheetId="2">'3.План показателей'!$A$1:$P$12</definedName>
    <definedName name="_xlnm.Print_Area" localSheetId="3">'4.Структура'!$A$1:$D$41</definedName>
    <definedName name="_xlnm.Print_Area" localSheetId="4">'5.Финобеспечение'!$A$1:$N$42</definedName>
  </definedNames>
  <calcPr calcId="162913"/>
</workbook>
</file>

<file path=xl/calcChain.xml><?xml version="1.0" encoding="utf-8"?>
<calcChain xmlns="http://schemas.openxmlformats.org/spreadsheetml/2006/main">
  <c r="N29" i="6" l="1"/>
  <c r="N25" i="6"/>
  <c r="N19" i="6"/>
  <c r="N13" i="6"/>
  <c r="N8" i="6"/>
  <c r="G7" i="6"/>
  <c r="H7" i="6"/>
  <c r="I7" i="6"/>
  <c r="J7" i="6"/>
  <c r="K7" i="6"/>
  <c r="L7" i="6"/>
  <c r="M7" i="6"/>
  <c r="F7" i="6"/>
  <c r="N30" i="6" l="1"/>
  <c r="N32" i="6"/>
  <c r="N34" i="6"/>
  <c r="N36" i="6"/>
  <c r="N38" i="6"/>
  <c r="N40" i="6"/>
  <c r="N42" i="6"/>
  <c r="N31" i="6"/>
  <c r="N33" i="6"/>
  <c r="N35" i="6"/>
  <c r="N37" i="6"/>
  <c r="N39" i="6"/>
  <c r="N41" i="6"/>
  <c r="N9" i="6"/>
  <c r="N10" i="6"/>
  <c r="N11" i="6"/>
  <c r="N12" i="6"/>
  <c r="N14" i="6"/>
  <c r="N15" i="6"/>
  <c r="N16" i="6"/>
  <c r="N17" i="6"/>
  <c r="N18" i="6"/>
  <c r="N20" i="6"/>
  <c r="N21" i="6"/>
  <c r="N22" i="6"/>
  <c r="N23" i="6"/>
  <c r="N24" i="6"/>
  <c r="N26" i="6"/>
  <c r="N27" i="6"/>
  <c r="N28" i="6"/>
  <c r="N7" i="6"/>
</calcChain>
</file>

<file path=xl/sharedStrings.xml><?xml version="1.0" encoding="utf-8"?>
<sst xmlns="http://schemas.openxmlformats.org/spreadsheetml/2006/main" count="342" uniqueCount="157">
  <si>
    <t>П А С П О Р Т</t>
  </si>
  <si>
    <t>1. Основные положения</t>
  </si>
  <si>
    <t>Муниципальной программы</t>
  </si>
  <si>
    <t>«Развитие электронного муниципалитета в городе Сургуте»</t>
  </si>
  <si>
    <t>Куратор муниципальной программы</t>
  </si>
  <si>
    <t>Вербовская Ирина Степановна - Управляющий делами Администрации города</t>
  </si>
  <si>
    <t>Ответственный исполнитель муниципальной программы</t>
  </si>
  <si>
    <t>Зыков Павел Михайлович - Директор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</si>
  <si>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</si>
  <si>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</si>
  <si>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</si>
  <si>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</si>
  <si>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</si>
  <si>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Развитие информационного пространства на основе использования информационных и телекоммуникационных технологий для повышения качества жизни граждан, цифровая трансформация муниципального управления, повышение эффективности предоставления муниципальных услуг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</si>
  <si>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</si>
  <si>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</si>
  <si>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</si>
  <si>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Национальная цель "Цифровая трансформация государственного и муниципального управления, экономики и социальной сферы"</t>
  </si>
  <si>
    <t>Показатель: Достижение к 2030 году «цифровой зрелости»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</si>
  <si>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>Показатель: Обеспечение к 2030 году повышения уровня удовлетворенности граждан качеством работы государственных и муниципальных служащих и работников организаций социальной сферы не менее чем на 50 процентов</t>
  </si>
  <si>
    <t>Показатель: Обеспечение сетевого суверенитета и информационной безопасности в информационно-телекоммуникационной сети «Интернет»</t>
  </si>
  <si>
    <t>Показатель: Создание системы эффективного противодействия преступлениям, совершаемым с использованием информационно-телекоммуникационных технологий, и снижения ущерба от их совершения</t>
  </si>
  <si>
    <t>Показатель: Увеличение к 2030 году до 95 процентов доли использования российского программного обеспечения в государственных органах, государственных корпорациях, государственных компаниях и хозяйственных обществах, в уставном капитале которых доля участия Российской Федерации в совокупности превышает 50 процентов, а также в их аффилированных юридических лицах</t>
  </si>
  <si>
    <t>Показатель: Увеличение к 2030 году до 99 процентов доли предоставления массовых социально значимых государственных и муниципальных услуг в электронной форме, в том числе внедрение системы поддержки принятия решений при предоставлении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</si>
  <si>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</si>
  <si>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</si>
  <si>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</si>
  <si>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</si>
  <si>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</si>
  <si>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</si>
  <si>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</si>
  <si>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</si>
  <si>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</si>
  <si>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</si>
  <si>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</si>
  <si>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</si>
  <si>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</si>
  <si>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</si>
  <si>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</si>
  <si>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</si>
  <si>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</si>
  <si>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</si>
  <si>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</si>
  <si>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</si>
  <si>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</si>
  <si>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</si>
  <si>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</si>
  <si>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</si>
  <si>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«Развитие информационного пространства на основе использования информационных и телекоммуникационных технологий для повышения качества жизни граждан, цифровая трансформация муниципального управления, повышение эффективности предоставления муниципальных услуг»</t>
  </si>
  <si>
    <t>1.1</t>
  </si>
  <si>
    <t>Стоимостная доля закупаемого и (или) арендуемого иностранного программного обеспечения (не более)</t>
  </si>
  <si>
    <t>СЭР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</si>
  <si>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</si>
  <si>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</si>
  <si>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</si>
  <si>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МКУ "УИТС г. Сургута"</t>
  </si>
  <si>
    <t>Увеличение к 2030 году до 95 процентов доли использования российского программного обеспечения в государственных органах, государственных корпорациях, государственных компаниях и хозяйственных обществах, в уставном капитале которых доля участия Российской Федерации в совокупности превышает 50 процентов, а также в их аффилированных юридических лицах</t>
  </si>
  <si>
    <t>1.2</t>
  </si>
  <si>
    <t>Стоимостная доля закупаемого оборудования иностранного производства, используемого для цифровой инфраструктуры (не более)</t>
  </si>
  <si>
    <t>Обеспечение сетевого суверенитета и информационной безопасности в информационно-телекоммуникационной сети «Интернет»</t>
  </si>
  <si>
    <t>1.3</t>
  </si>
  <si>
    <t>Количество цифровых платформ, используемых для муниципального управления (не менее)</t>
  </si>
  <si>
    <t>Единица</t>
  </si>
  <si>
    <t>Достижение к 2030 году «цифровой зрелости»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</si>
  <si>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>1.4</t>
  </si>
  <si>
    <t>Количество цифровых сервисов для населения, созданных на базе цифровых платформ, используемых для муниципального управления (не менее)</t>
  </si>
  <si>
    <t>Обеспечение к 2030 году повышения уровня удовлетворенности граждан качеством работы государственных и муниципальных служащих и работников организаций социальной сферы не менее чем на 50 процентов</t>
  </si>
  <si>
    <t>1.5</t>
  </si>
  <si>
    <t>Количество цифровых платформ, используемых для муниципального управления с применением искусственного интеллекта (не менее)</t>
  </si>
  <si>
    <t>Достижение к 2030 году «цифровой зрелости»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интеллекта,
Создание системы эффективного противодействия преступлениям, совершаемым с использованием информационно-телекоммуникационных технологий, и снижения ущерба от их совершения</t>
  </si>
  <si>
    <t>1.6</t>
  </si>
  <si>
    <t>Цифровая зрелость городского управления, не менее</t>
  </si>
  <si>
    <t>Балл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</si>
  <si>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</si>
  <si>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</si>
  <si>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</si>
  <si>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</si>
  <si>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</si>
  <si>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</si>
  <si>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</si>
  <si>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</si>
  <si>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</si>
  <si>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</si>
  <si>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</si>
  <si>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</si>
  <si>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</si>
  <si>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</si>
  <si>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</si>
  <si>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</si>
  <si>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«Развитие информационного пространства на основе использования информационных и телекоммуникационных технологий для повышения качества жизни граждан, цифровая трансформация муниципального управления, повышение эффективности предоставления муниципальных услуг»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</si>
  <si>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</si>
  <si>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</si>
  <si>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</si>
  <si>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</si>
  <si>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</si>
  <si>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</si>
  <si>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(Вербовская Ирина Степановна)</t>
  </si>
  <si>
    <t>МКУ «УИТС г. Сургута»</t>
  </si>
  <si>
    <t>-</t>
  </si>
  <si>
    <t>1.1.1</t>
  </si>
  <si>
    <t>Задача: «Обеспечение выполнения функций и полномочий МКУ "УИТС г. Сургута"»</t>
  </si>
  <si>
    <t>Качественное выполнение функций и полномочий МКУ «УИТС г. Сургута» Обеспечение выполнения не менее 90% заявок, поступающих на Service Desk, выполняемых силами сотрудников МКУ «УИТС г. Сургута», в соответствии с регламентом работы.</t>
  </si>
  <si>
    <t>1.1.2</t>
  </si>
  <si>
    <t>1.1.3</t>
  </si>
  <si>
    <t>1.1.4</t>
  </si>
  <si>
    <t>1.1.5</t>
  </si>
  <si>
    <t>Комплекс процессных мероприятий «Безопасный город»</t>
  </si>
  <si>
    <t>1.2.1</t>
  </si>
  <si>
    <t>Задача: «Обеспечение работоспособности системы "Безопасный город"»</t>
  </si>
  <si>
    <t>Организация развития, бесперебойной работы и технического сопровождения АПК «Безопасный город». 
Обеспечение простоя АПК «Безопасный город» не более 24 часов в год.</t>
  </si>
  <si>
    <t>1.2.2</t>
  </si>
  <si>
    <t>1.2.3</t>
  </si>
  <si>
    <t>1.2.4</t>
  </si>
  <si>
    <t>1.2.5</t>
  </si>
  <si>
    <t>Задача: «Организация видеонаблюдения в парках, скверах и других общественных местах города»</t>
  </si>
  <si>
    <t>Повышение общественного порядка в местах массового пребывания людей.
Организация видеонаблюдения в 52 парках, скверах и других общественных местах города до 2050 года.</t>
  </si>
  <si>
    <t>1.2.6</t>
  </si>
  <si>
    <t>1.2.7</t>
  </si>
  <si>
    <t>1.2.8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</si>
  <si>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</si>
  <si>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1.3.1</t>
  </si>
  <si>
    <t>Задача: «Обеспечение работоспособности информационных систем и цифровой инфраструктуры органов местного самоуправления, совершенствование и создание цифровых платформ муниципального управления с применением искусственного интеллекта на базе импортозамещения, внедрение передовых технологий в IT-сфере»</t>
  </si>
  <si>
    <t>Организация приобретения, эксплуатации технического обеспечения, средств связи и защиты информации органов местного самоуправления. Создание, развитие, эксплуатация программного обеспечения и автоматизированных информационных систем органов местного самоуправления.
Совершенствование, создание и внедрение цифровых платформ муниципального управления на базе импортозамещения. 
Увеличение к 2030 году до 99 процентов доли предоставления массовых социально значимых муниципальных услуг в электронной форме, в том числе внедрение системы поддержки принятия решений при предоставлении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платформы.</t>
  </si>
  <si>
    <t>1.3.2</t>
  </si>
  <si>
    <t>1.3.3</t>
  </si>
  <si>
    <t>1.3.4</t>
  </si>
  <si>
    <t>1.3.5</t>
  </si>
  <si>
    <t>Комплекс процессных мероприятий «Цифровая зрелость в области образования»</t>
  </si>
  <si>
    <t>департамент образования Администрации города</t>
  </si>
  <si>
    <t>1.4.1</t>
  </si>
  <si>
    <t>Задача: «Создание современных равных условий для получения учащимися качественного образования посредством предоставления доступа к федеральной информационно-сервисной платформе цифровой образовательной среды»</t>
  </si>
  <si>
    <t>В образовательном процессе активно используются сервисы и ресурсы федеральной информационно-сервисной платформы цифровой образовательной среды «Моя школа»</t>
  </si>
  <si>
    <t>Комплекс процессных мероприятий «Цифровая зрелость в области городского хозяйства, строительства и общественного транспорта»</t>
  </si>
  <si>
    <t>ДГХ Администрации г.Сургута</t>
  </si>
  <si>
    <t>1.5.1</t>
  </si>
  <si>
    <t>Задача: «Взаимодействие с управляющими организациями»</t>
  </si>
  <si>
    <t>Обеспечение выполнения показателя 100% рассмотрения обращений, поступивших через ГИС ЖКХ.
Проведение обучающих семинаров, встреч, круглых столов с управляющими организациями в части цифровизации процессов управления многоквартирными домами и оплаты коммунальных услуг.</t>
  </si>
  <si>
    <t>1.5.2</t>
  </si>
  <si>
    <t>Задача: «Цифровизация процесса оплаты проезда и контроля движения транспорта»</t>
  </si>
  <si>
    <t>Обеспечение удовлетворенности населения оказанием услуг по пассажирским перевозкам.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</si>
  <si>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</si>
  <si>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</si>
  <si>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</si>
  <si>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</si>
  <si>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</si>
  <si>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«Развитие электронного муниципалитета в городе Сургуте» (всего), в том числе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</si>
  <si>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</si>
  <si>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</si>
  <si>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</si>
  <si>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</si>
  <si>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</si>
  <si>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</si>
  <si>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Комплекс процессных мероприятий «Безопасный город» (всего), в том числе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</si>
  <si>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 (всего), в том числе</t>
  </si>
  <si>
    <t>Комплекс процессных мероприятий «Цифровая зрелость в области образования» (всего), в том числе</t>
  </si>
  <si>
    <t>Комплекс процессных мероприятий «Цифровая зрелость в области городского хозяйства, строительства и общественного транспорта» (всего), в том числе</t>
  </si>
  <si>
    <t>4 415 198 272,15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</si>
</sst>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"/>
    <numFmt numFmtId="166" formatCode="0.0000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view="pageBreakPreview" zoomScale="60" zoomScaleNormal="90" workbookViewId="0">
      <selection sqref="A1:B1"/>
    </sheetView>
  </sheetViews>
  <sheetFormatPr defaultRowHeight="12.75" x14ac:dyDescent="0.2"/>
  <cols>
    <col min="1" max="1" width="56.140625" customWidth="1"/>
    <col min="2" max="2" width="132.7109375" customWidth="1"/>
  </cols>
  <sheetData>
    <row r="1" spans="1:2" ht="15.75" x14ac:dyDescent="0.2">
      <c r="A1" s="34"/>
      <c r="B1" s="34"/>
    </row>
    <row r="2" spans="1:2" ht="15.75" x14ac:dyDescent="0.2">
      <c r="A2" s="34" t="s">
        <v>0</v>
      </c>
      <c r="B2" s="34"/>
    </row>
    <row r="3" spans="1:2" ht="15.75" x14ac:dyDescent="0.2">
      <c r="A3" s="34" t="s">
        <v>2</v>
      </c>
      <c r="B3" s="34"/>
    </row>
    <row r="4" spans="1:2" ht="15.75" x14ac:dyDescent="0.2">
      <c r="A4" s="37" t="s">
        <v>3</v>
      </c>
      <c r="B4" s="37"/>
    </row>
    <row r="5" spans="1:2" ht="15.75" x14ac:dyDescent="0.2">
      <c r="A5" s="34"/>
      <c r="B5" s="34"/>
    </row>
    <row r="6" spans="1:2" ht="15.75" x14ac:dyDescent="0.2">
      <c r="A6" s="34" t="s">
        <v>1</v>
      </c>
      <c r="B6" s="34"/>
    </row>
    <row r="7" spans="1:2" ht="15.75" x14ac:dyDescent="0.2">
      <c r="A7" s="2"/>
    </row>
    <row r="8" spans="1:2" ht="15.75" x14ac:dyDescent="0.2">
      <c r="A8" s="3" t="s">
        <v>4</v>
      </c>
      <c r="B8" s="4" t="s">
        <v>5</v>
      </c>
    </row>
    <row r="9" spans="1:2" ht="31.5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5.75" x14ac:dyDescent="0.2">
      <c r="A11" s="36" t="s">
        <v>8</v>
      </c>
      <c r="B11" s="9" t="s">
        <v>9</v>
      </c>
    </row>
    <row r="12" spans="1:2" ht="15.75" x14ac:dyDescent="0.2">
      <c r="A12" s="36" t="s">
        <v>8</v>
      </c>
      <c r="B12" s="9" t="s">
        <v>10</v>
      </c>
    </row>
    <row r="13" spans="1:2" ht="15.75" x14ac:dyDescent="0.2">
      <c r="A13" s="36" t="s">
        <v>8</v>
      </c>
      <c r="B13" s="9" t="s">
        <v>11</v>
      </c>
    </row>
    <row r="14" spans="1:2" ht="47.25" x14ac:dyDescent="0.2">
      <c r="A14" s="3" t="s">
        <v>12</v>
      </c>
      <c r="B14" s="11" t="s">
        <v>13</v>
      </c>
    </row>
    <row r="15" spans="1:2" ht="31.5" x14ac:dyDescent="0.2">
      <c r="A15" s="3" t="s">
        <v>14</v>
      </c>
      <c r="B15" s="10" t="s">
        <v>98</v>
      </c>
    </row>
    <row r="16" spans="1:2" ht="39" customHeight="1" x14ac:dyDescent="0.2">
      <c r="A16" s="3" t="s">
        <v>15</v>
      </c>
      <c r="B16" s="10" t="s">
        <v>156</v>
      </c>
    </row>
    <row r="17" spans="1:2" ht="31.5" x14ac:dyDescent="0.2">
      <c r="A17" s="35" t="s">
        <v>16</v>
      </c>
      <c r="B17" s="4" t="s">
        <v>17</v>
      </c>
    </row>
    <row r="18" spans="1:2" ht="63" x14ac:dyDescent="0.2">
      <c r="A18" s="35" t="s">
        <v>16</v>
      </c>
      <c r="B18" s="12" t="s">
        <v>18</v>
      </c>
    </row>
    <row r="19" spans="1:2" ht="31.5" x14ac:dyDescent="0.2">
      <c r="A19" s="35" t="s">
        <v>16</v>
      </c>
      <c r="B19" s="4" t="s">
        <v>19</v>
      </c>
    </row>
    <row r="20" spans="1:2" ht="31.5" x14ac:dyDescent="0.2">
      <c r="A20" s="35" t="s">
        <v>16</v>
      </c>
      <c r="B20" s="4" t="s">
        <v>20</v>
      </c>
    </row>
    <row r="21" spans="1:2" ht="31.5" x14ac:dyDescent="0.2">
      <c r="A21" s="35" t="s">
        <v>16</v>
      </c>
      <c r="B21" s="4" t="s">
        <v>21</v>
      </c>
    </row>
    <row r="22" spans="1:2" ht="63" x14ac:dyDescent="0.2">
      <c r="A22" s="35" t="s">
        <v>16</v>
      </c>
      <c r="B22" s="12" t="s">
        <v>22</v>
      </c>
    </row>
    <row r="23" spans="1:2" ht="78.75" x14ac:dyDescent="0.2">
      <c r="A23" s="35" t="s">
        <v>16</v>
      </c>
      <c r="B23" s="12" t="s">
        <v>23</v>
      </c>
    </row>
  </sheetData>
  <mergeCells count="8">
    <mergeCell ref="A3:B3"/>
    <mergeCell ref="A1:B1"/>
    <mergeCell ref="A2:B2"/>
    <mergeCell ref="A17:A23"/>
    <mergeCell ref="A11:A13"/>
    <mergeCell ref="A6:B6"/>
    <mergeCell ref="A5:B5"/>
    <mergeCell ref="A4:B4"/>
  </mergeCells>
  <pageMargins left="0.31496062992125984" right="0.31496062992125984" top="0.94488188976377963" bottom="0.35433070866141736" header="0.31496062992125984" footer="0.31496062992125984"/>
  <pageSetup paperSize="9" scale="76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view="pageBreakPreview" topLeftCell="A4" zoomScale="60" zoomScaleNormal="70" workbookViewId="0">
      <selection activeCell="U9" sqref="U9"/>
    </sheetView>
  </sheetViews>
  <sheetFormatPr defaultRowHeight="12.75" x14ac:dyDescent="0.2"/>
  <cols>
    <col min="1" max="1" width="7.28515625" customWidth="1"/>
    <col min="2" max="2" width="25.28515625" customWidth="1"/>
    <col min="3" max="3" width="13.85546875" customWidth="1"/>
    <col min="4" max="4" width="12.85546875" customWidth="1"/>
    <col min="5" max="5" width="9.7109375" customWidth="1"/>
    <col min="6" max="6" width="8.85546875" customWidth="1"/>
    <col min="7" max="18" width="9.7109375" customWidth="1"/>
    <col min="19" max="19" width="25.7109375" customWidth="1"/>
    <col min="20" max="20" width="18" customWidth="1"/>
    <col min="21" max="21" width="49.7109375" customWidth="1"/>
    <col min="22" max="24" width="8" customWidth="1"/>
  </cols>
  <sheetData>
    <row r="1" spans="1:21" ht="15.75" x14ac:dyDescent="0.2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9"/>
      <c r="Q1" s="39"/>
      <c r="R1" s="39"/>
      <c r="S1" s="39"/>
      <c r="T1" s="39"/>
      <c r="U1" s="39"/>
    </row>
    <row r="2" spans="1:21" ht="15.75" x14ac:dyDescent="0.2">
      <c r="A2" s="1"/>
    </row>
    <row r="3" spans="1:21" ht="15.75" x14ac:dyDescent="0.2">
      <c r="A3" s="38" t="s">
        <v>25</v>
      </c>
      <c r="B3" s="38" t="s">
        <v>26</v>
      </c>
      <c r="C3" s="38" t="s">
        <v>27</v>
      </c>
      <c r="D3" s="38" t="s">
        <v>28</v>
      </c>
      <c r="E3" s="38" t="s">
        <v>29</v>
      </c>
      <c r="F3" s="38"/>
      <c r="G3" s="38" t="s">
        <v>32</v>
      </c>
      <c r="H3" s="38" t="s">
        <v>32</v>
      </c>
      <c r="I3" s="38" t="s">
        <v>32</v>
      </c>
      <c r="J3" s="38" t="s">
        <v>32</v>
      </c>
      <c r="K3" s="38" t="s">
        <v>32</v>
      </c>
      <c r="L3" s="38" t="s">
        <v>32</v>
      </c>
      <c r="M3" s="38" t="s">
        <v>32</v>
      </c>
      <c r="N3" s="38" t="s">
        <v>32</v>
      </c>
      <c r="O3" s="38" t="s">
        <v>32</v>
      </c>
      <c r="P3" s="38" t="s">
        <v>32</v>
      </c>
      <c r="Q3" s="38" t="s">
        <v>32</v>
      </c>
      <c r="R3" s="38" t="s">
        <v>32</v>
      </c>
      <c r="S3" s="38" t="s">
        <v>45</v>
      </c>
      <c r="T3" s="38" t="s">
        <v>46</v>
      </c>
      <c r="U3" s="38" t="s">
        <v>47</v>
      </c>
    </row>
    <row r="4" spans="1:21" ht="36" customHeight="1" x14ac:dyDescent="0.2">
      <c r="A4" s="38"/>
      <c r="B4" s="38"/>
      <c r="C4" s="38"/>
      <c r="D4" s="38"/>
      <c r="E4" s="13" t="s">
        <v>30</v>
      </c>
      <c r="F4" s="13" t="s">
        <v>31</v>
      </c>
      <c r="G4" s="13" t="s">
        <v>33</v>
      </c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  <c r="M4" s="13" t="s">
        <v>39</v>
      </c>
      <c r="N4" s="13" t="s">
        <v>40</v>
      </c>
      <c r="O4" s="13" t="s">
        <v>41</v>
      </c>
      <c r="P4" s="13" t="s">
        <v>42</v>
      </c>
      <c r="Q4" s="13" t="s">
        <v>43</v>
      </c>
      <c r="R4" s="13" t="s">
        <v>44</v>
      </c>
      <c r="S4" s="38"/>
      <c r="T4" s="38"/>
      <c r="U4" s="38"/>
    </row>
    <row r="5" spans="1:21" ht="15.75" x14ac:dyDescent="0.2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</row>
    <row r="6" spans="1:21" ht="32.25" customHeight="1" x14ac:dyDescent="0.2">
      <c r="A6" s="40" t="s">
        <v>48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39"/>
      <c r="Q6" s="39"/>
      <c r="R6" s="39"/>
      <c r="S6" s="39"/>
      <c r="T6" s="39"/>
      <c r="U6" s="42"/>
    </row>
    <row r="7" spans="1:21" ht="164.25" customHeight="1" x14ac:dyDescent="0.2">
      <c r="A7" s="10" t="s">
        <v>49</v>
      </c>
      <c r="B7" s="33" t="s">
        <v>50</v>
      </c>
      <c r="C7" s="33" t="s">
        <v>51</v>
      </c>
      <c r="D7" s="10" t="s">
        <v>52</v>
      </c>
      <c r="E7" s="16">
        <v>5</v>
      </c>
      <c r="F7" s="32" t="s">
        <v>53</v>
      </c>
      <c r="G7" s="16">
        <v>5</v>
      </c>
      <c r="H7" s="16">
        <v>5</v>
      </c>
      <c r="I7" s="16">
        <v>5</v>
      </c>
      <c r="J7" s="16">
        <v>5</v>
      </c>
      <c r="K7" s="16">
        <v>5</v>
      </c>
      <c r="L7" s="16">
        <v>5</v>
      </c>
      <c r="M7" s="16">
        <v>5</v>
      </c>
      <c r="N7" s="16">
        <v>5</v>
      </c>
      <c r="O7" s="16">
        <v>5</v>
      </c>
      <c r="P7" s="16">
        <v>5</v>
      </c>
      <c r="Q7" s="16">
        <v>5</v>
      </c>
      <c r="R7" s="16">
        <v>5</v>
      </c>
      <c r="S7" s="10" t="s">
        <v>54</v>
      </c>
      <c r="T7" s="10" t="s">
        <v>55</v>
      </c>
      <c r="U7" s="11" t="s">
        <v>56</v>
      </c>
    </row>
    <row r="8" spans="1:21" ht="151.5" customHeight="1" x14ac:dyDescent="0.2">
      <c r="A8" s="10" t="s">
        <v>57</v>
      </c>
      <c r="B8" s="33" t="s">
        <v>58</v>
      </c>
      <c r="C8" s="33" t="s">
        <v>51</v>
      </c>
      <c r="D8" s="10" t="s">
        <v>52</v>
      </c>
      <c r="E8" s="16">
        <v>75</v>
      </c>
      <c r="F8" s="32" t="s">
        <v>53</v>
      </c>
      <c r="G8" s="16">
        <v>75</v>
      </c>
      <c r="H8" s="16">
        <v>75</v>
      </c>
      <c r="I8" s="16">
        <v>50</v>
      </c>
      <c r="J8" s="16">
        <v>50</v>
      </c>
      <c r="K8" s="16">
        <v>50</v>
      </c>
      <c r="L8" s="16">
        <v>50</v>
      </c>
      <c r="M8" s="16">
        <v>50</v>
      </c>
      <c r="N8" s="16">
        <v>40</v>
      </c>
      <c r="O8" s="16">
        <v>40</v>
      </c>
      <c r="P8" s="16">
        <v>40</v>
      </c>
      <c r="Q8" s="16">
        <v>40</v>
      </c>
      <c r="R8" s="16">
        <v>40</v>
      </c>
      <c r="S8" s="10" t="s">
        <v>54</v>
      </c>
      <c r="T8" s="10" t="s">
        <v>55</v>
      </c>
      <c r="U8" s="10" t="s">
        <v>59</v>
      </c>
    </row>
    <row r="9" spans="1:21" ht="205.5" customHeight="1" x14ac:dyDescent="0.2">
      <c r="A9" s="10" t="s">
        <v>60</v>
      </c>
      <c r="B9" s="33" t="s">
        <v>61</v>
      </c>
      <c r="C9" s="33" t="s">
        <v>51</v>
      </c>
      <c r="D9" s="10" t="s">
        <v>62</v>
      </c>
      <c r="E9" s="16">
        <v>10</v>
      </c>
      <c r="F9" s="32" t="s">
        <v>53</v>
      </c>
      <c r="G9" s="16">
        <v>10</v>
      </c>
      <c r="H9" s="16">
        <v>10</v>
      </c>
      <c r="I9" s="16">
        <v>10</v>
      </c>
      <c r="J9" s="16">
        <v>10</v>
      </c>
      <c r="K9" s="16">
        <v>10</v>
      </c>
      <c r="L9" s="16">
        <v>10</v>
      </c>
      <c r="M9" s="16">
        <v>10</v>
      </c>
      <c r="N9" s="16">
        <v>10</v>
      </c>
      <c r="O9" s="16">
        <v>10</v>
      </c>
      <c r="P9" s="16">
        <v>10</v>
      </c>
      <c r="Q9" s="16">
        <v>10</v>
      </c>
      <c r="R9" s="16">
        <v>10</v>
      </c>
      <c r="S9" s="10" t="s">
        <v>54</v>
      </c>
      <c r="T9" s="10" t="s">
        <v>55</v>
      </c>
      <c r="U9" s="11" t="s">
        <v>63</v>
      </c>
    </row>
    <row r="10" spans="1:21" ht="156.75" customHeight="1" x14ac:dyDescent="0.2">
      <c r="A10" s="10" t="s">
        <v>64</v>
      </c>
      <c r="B10" s="33" t="s">
        <v>65</v>
      </c>
      <c r="C10" s="33" t="s">
        <v>51</v>
      </c>
      <c r="D10" s="10" t="s">
        <v>62</v>
      </c>
      <c r="E10" s="16">
        <v>10</v>
      </c>
      <c r="F10" s="32" t="s">
        <v>53</v>
      </c>
      <c r="G10" s="16">
        <v>10</v>
      </c>
      <c r="H10" s="16">
        <v>10</v>
      </c>
      <c r="I10" s="16">
        <v>12</v>
      </c>
      <c r="J10" s="16">
        <v>12</v>
      </c>
      <c r="K10" s="16">
        <v>12</v>
      </c>
      <c r="L10" s="16">
        <v>12</v>
      </c>
      <c r="M10" s="16">
        <v>12</v>
      </c>
      <c r="N10" s="16">
        <v>14</v>
      </c>
      <c r="O10" s="16">
        <v>14</v>
      </c>
      <c r="P10" s="16">
        <v>14</v>
      </c>
      <c r="Q10" s="16">
        <v>14</v>
      </c>
      <c r="R10" s="16">
        <v>14</v>
      </c>
      <c r="S10" s="10" t="s">
        <v>54</v>
      </c>
      <c r="T10" s="10" t="s">
        <v>55</v>
      </c>
      <c r="U10" s="10" t="s">
        <v>66</v>
      </c>
    </row>
    <row r="11" spans="1:21" ht="276" customHeight="1" x14ac:dyDescent="0.2">
      <c r="A11" s="10" t="s">
        <v>67</v>
      </c>
      <c r="B11" s="33" t="s">
        <v>68</v>
      </c>
      <c r="C11" s="33" t="s">
        <v>51</v>
      </c>
      <c r="D11" s="10" t="s">
        <v>62</v>
      </c>
      <c r="E11" s="16">
        <v>2</v>
      </c>
      <c r="F11" s="32" t="s">
        <v>53</v>
      </c>
      <c r="G11" s="16">
        <v>2</v>
      </c>
      <c r="H11" s="16">
        <v>2</v>
      </c>
      <c r="I11" s="16">
        <v>4</v>
      </c>
      <c r="J11" s="16">
        <v>4</v>
      </c>
      <c r="K11" s="16">
        <v>4</v>
      </c>
      <c r="L11" s="16">
        <v>4</v>
      </c>
      <c r="M11" s="16">
        <v>4</v>
      </c>
      <c r="N11" s="16">
        <v>6</v>
      </c>
      <c r="O11" s="16">
        <v>6</v>
      </c>
      <c r="P11" s="16">
        <v>6</v>
      </c>
      <c r="Q11" s="16">
        <v>6</v>
      </c>
      <c r="R11" s="16">
        <v>6</v>
      </c>
      <c r="S11" s="10" t="s">
        <v>54</v>
      </c>
      <c r="T11" s="10" t="s">
        <v>55</v>
      </c>
      <c r="U11" s="11" t="s">
        <v>69</v>
      </c>
    </row>
    <row r="12" spans="1:21" ht="204.75" customHeight="1" x14ac:dyDescent="0.2">
      <c r="A12" s="10" t="s">
        <v>70</v>
      </c>
      <c r="B12" s="33" t="s">
        <v>71</v>
      </c>
      <c r="C12" s="33" t="s">
        <v>51</v>
      </c>
      <c r="D12" s="10" t="s">
        <v>72</v>
      </c>
      <c r="E12" s="16">
        <v>64</v>
      </c>
      <c r="F12" s="32" t="s">
        <v>53</v>
      </c>
      <c r="G12" s="16">
        <v>64</v>
      </c>
      <c r="H12" s="16">
        <v>64</v>
      </c>
      <c r="I12" s="16">
        <v>67.3</v>
      </c>
      <c r="J12" s="16">
        <v>67.3</v>
      </c>
      <c r="K12" s="16">
        <v>67.3</v>
      </c>
      <c r="L12" s="16">
        <v>67.3</v>
      </c>
      <c r="M12" s="16">
        <v>67.3</v>
      </c>
      <c r="N12" s="16">
        <v>70.7</v>
      </c>
      <c r="O12" s="16">
        <v>70.7</v>
      </c>
      <c r="P12" s="16">
        <v>70.7</v>
      </c>
      <c r="Q12" s="16">
        <v>70.7</v>
      </c>
      <c r="R12" s="16">
        <v>70.7</v>
      </c>
      <c r="S12" s="10" t="s">
        <v>54</v>
      </c>
      <c r="T12" s="10" t="s">
        <v>55</v>
      </c>
      <c r="U12" s="11" t="s">
        <v>63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4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view="pageBreakPreview" zoomScale="70" zoomScaleNormal="100" zoomScaleSheetLayoutView="70" workbookViewId="0">
      <selection activeCell="B3" sqref="B3:B4"/>
    </sheetView>
  </sheetViews>
  <sheetFormatPr defaultRowHeight="15.6" customHeight="1" x14ac:dyDescent="0.2"/>
  <cols>
    <col min="1" max="1" width="8.85546875" customWidth="1"/>
    <col min="2" max="2" width="63" customWidth="1"/>
    <col min="3" max="3" width="14.7109375" customWidth="1"/>
    <col min="4" max="4" width="13.85546875" customWidth="1"/>
    <col min="5" max="15" width="8.85546875" customWidth="1"/>
    <col min="16" max="16" width="15.42578125" customWidth="1"/>
  </cols>
  <sheetData>
    <row r="1" spans="1:16" ht="15.75" x14ac:dyDescent="0.25">
      <c r="A1" s="45" t="s">
        <v>86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5.35" customHeight="1" x14ac:dyDescent="0.2">
      <c r="A3" s="38" t="s">
        <v>25</v>
      </c>
      <c r="B3" s="38" t="s">
        <v>84</v>
      </c>
      <c r="C3" s="38" t="s">
        <v>27</v>
      </c>
      <c r="D3" s="38" t="s">
        <v>28</v>
      </c>
      <c r="E3" s="38" t="s">
        <v>85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46" t="s">
        <v>87</v>
      </c>
    </row>
    <row r="4" spans="1:16" ht="25.35" customHeight="1" x14ac:dyDescent="0.2">
      <c r="A4" s="38"/>
      <c r="B4" s="38"/>
      <c r="C4" s="38"/>
      <c r="D4" s="38"/>
      <c r="E4" s="13" t="s">
        <v>73</v>
      </c>
      <c r="F4" s="13" t="s">
        <v>74</v>
      </c>
      <c r="G4" s="18" t="s">
        <v>75</v>
      </c>
      <c r="H4" s="13" t="s">
        <v>76</v>
      </c>
      <c r="I4" s="13" t="s">
        <v>77</v>
      </c>
      <c r="J4" s="18" t="s">
        <v>78</v>
      </c>
      <c r="K4" s="13" t="s">
        <v>79</v>
      </c>
      <c r="L4" s="13" t="s">
        <v>80</v>
      </c>
      <c r="M4" s="18" t="s">
        <v>81</v>
      </c>
      <c r="N4" s="13" t="s">
        <v>82</v>
      </c>
      <c r="O4" s="13" t="s">
        <v>83</v>
      </c>
      <c r="P4" s="46"/>
    </row>
    <row r="5" spans="1:16" ht="15.75" x14ac:dyDescent="0.2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8">
        <v>7</v>
      </c>
      <c r="H5" s="13">
        <v>8</v>
      </c>
      <c r="I5" s="13">
        <v>9</v>
      </c>
      <c r="J5" s="18">
        <v>10</v>
      </c>
      <c r="K5" s="13">
        <v>11</v>
      </c>
      <c r="L5" s="13">
        <v>12</v>
      </c>
      <c r="M5" s="18">
        <v>13</v>
      </c>
      <c r="N5" s="13">
        <v>14</v>
      </c>
      <c r="O5" s="13">
        <v>15</v>
      </c>
      <c r="P5" s="18">
        <v>16</v>
      </c>
    </row>
    <row r="6" spans="1:16" ht="33.75" customHeight="1" x14ac:dyDescent="0.2">
      <c r="A6" s="13" t="s">
        <v>88</v>
      </c>
      <c r="B6" s="43" t="s">
        <v>89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31.5" x14ac:dyDescent="0.2">
      <c r="A7" s="13" t="s">
        <v>49</v>
      </c>
      <c r="B7" s="19" t="s">
        <v>50</v>
      </c>
      <c r="C7" s="15" t="s">
        <v>51</v>
      </c>
      <c r="D7" s="14" t="s">
        <v>52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5</v>
      </c>
    </row>
    <row r="8" spans="1:16" ht="47.25" x14ac:dyDescent="0.2">
      <c r="A8" s="13" t="s">
        <v>57</v>
      </c>
      <c r="B8" s="19" t="s">
        <v>58</v>
      </c>
      <c r="C8" s="15" t="s">
        <v>51</v>
      </c>
      <c r="D8" s="14" t="s">
        <v>52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75</v>
      </c>
    </row>
    <row r="9" spans="1:16" ht="31.5" x14ac:dyDescent="0.2">
      <c r="A9" s="13" t="s">
        <v>60</v>
      </c>
      <c r="B9" s="19" t="s">
        <v>61</v>
      </c>
      <c r="C9" s="15" t="s">
        <v>51</v>
      </c>
      <c r="D9" s="14" t="s">
        <v>62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10</v>
      </c>
    </row>
    <row r="10" spans="1:16" ht="47.25" x14ac:dyDescent="0.2">
      <c r="A10" s="13" t="s">
        <v>64</v>
      </c>
      <c r="B10" s="19" t="s">
        <v>65</v>
      </c>
      <c r="C10" s="15" t="s">
        <v>51</v>
      </c>
      <c r="D10" s="14" t="s">
        <v>62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10</v>
      </c>
    </row>
    <row r="11" spans="1:16" ht="47.25" x14ac:dyDescent="0.2">
      <c r="A11" s="13" t="s">
        <v>67</v>
      </c>
      <c r="B11" s="19" t="s">
        <v>68</v>
      </c>
      <c r="C11" s="15" t="s">
        <v>51</v>
      </c>
      <c r="D11" s="14" t="s">
        <v>62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2</v>
      </c>
    </row>
    <row r="12" spans="1:16" ht="15.75" x14ac:dyDescent="0.2">
      <c r="A12" s="13" t="s">
        <v>70</v>
      </c>
      <c r="B12" s="19" t="s">
        <v>71</v>
      </c>
      <c r="C12" s="15" t="s">
        <v>51</v>
      </c>
      <c r="D12" s="14" t="s">
        <v>72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64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55118110236220474" header="0.31496062992125984" footer="0.31496062992125984"/>
  <pageSetup paperSize="9" scale="6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topLeftCell="A19" zoomScale="60" zoomScaleNormal="80" workbookViewId="0">
      <selection activeCell="C28" sqref="C28:C32"/>
    </sheetView>
  </sheetViews>
  <sheetFormatPr defaultRowHeight="12.75" x14ac:dyDescent="0.2"/>
  <cols>
    <col min="1" max="1" width="11" customWidth="1"/>
    <col min="2" max="2" width="78.85546875" customWidth="1"/>
    <col min="3" max="3" width="61.7109375" customWidth="1"/>
    <col min="4" max="4" width="75.5703125" customWidth="1"/>
  </cols>
  <sheetData>
    <row r="1" spans="1:4" ht="15.75" x14ac:dyDescent="0.2">
      <c r="A1" s="37" t="s">
        <v>93</v>
      </c>
      <c r="B1" s="37"/>
      <c r="C1" s="37"/>
      <c r="D1" s="37"/>
    </row>
    <row r="2" spans="1:4" ht="15.75" x14ac:dyDescent="0.25">
      <c r="A2" s="20"/>
      <c r="B2" s="21"/>
      <c r="C2" s="21"/>
      <c r="D2" s="21"/>
    </row>
    <row r="3" spans="1:4" ht="31.5" x14ac:dyDescent="0.2">
      <c r="A3" s="22" t="s">
        <v>25</v>
      </c>
      <c r="B3" s="13" t="s">
        <v>90</v>
      </c>
      <c r="C3" s="13" t="s">
        <v>91</v>
      </c>
      <c r="D3" s="13" t="s">
        <v>92</v>
      </c>
    </row>
    <row r="4" spans="1:4" ht="15.75" x14ac:dyDescent="0.2">
      <c r="A4" s="22">
        <v>1</v>
      </c>
      <c r="B4" s="13">
        <v>2</v>
      </c>
      <c r="C4" s="13">
        <v>3</v>
      </c>
      <c r="D4" s="13">
        <v>4</v>
      </c>
    </row>
    <row r="5" spans="1:4" ht="15.75" x14ac:dyDescent="0.25">
      <c r="A5" s="22" t="s">
        <v>88</v>
      </c>
      <c r="B5" s="48" t="s">
        <v>94</v>
      </c>
      <c r="C5" s="49"/>
      <c r="D5" s="50"/>
    </row>
    <row r="6" spans="1:4" ht="15.75" x14ac:dyDescent="0.25">
      <c r="A6" s="51" t="s">
        <v>49</v>
      </c>
      <c r="B6" s="53" t="s">
        <v>95</v>
      </c>
      <c r="C6" s="53"/>
      <c r="D6" s="53"/>
    </row>
    <row r="7" spans="1:4" ht="15.75" x14ac:dyDescent="0.25">
      <c r="A7" s="52"/>
      <c r="B7" s="54" t="s">
        <v>96</v>
      </c>
      <c r="C7" s="55"/>
      <c r="D7" s="56"/>
    </row>
    <row r="8" spans="1:4" ht="15.75" x14ac:dyDescent="0.2">
      <c r="A8" s="22"/>
      <c r="B8" s="23" t="s">
        <v>97</v>
      </c>
      <c r="C8" s="47" t="s">
        <v>98</v>
      </c>
      <c r="D8" s="47"/>
    </row>
    <row r="9" spans="1:4" ht="33" customHeight="1" x14ac:dyDescent="0.2">
      <c r="A9" s="22" t="s">
        <v>99</v>
      </c>
      <c r="B9" s="57" t="s">
        <v>100</v>
      </c>
      <c r="C9" s="57" t="s">
        <v>101</v>
      </c>
      <c r="D9" s="4" t="s">
        <v>61</v>
      </c>
    </row>
    <row r="10" spans="1:4" ht="33" customHeight="1" x14ac:dyDescent="0.2">
      <c r="A10" s="22" t="s">
        <v>102</v>
      </c>
      <c r="B10" s="57" t="s">
        <v>100</v>
      </c>
      <c r="C10" s="57" t="s">
        <v>101</v>
      </c>
      <c r="D10" s="4" t="s">
        <v>68</v>
      </c>
    </row>
    <row r="11" spans="1:4" ht="47.25" x14ac:dyDescent="0.2">
      <c r="A11" s="22" t="s">
        <v>103</v>
      </c>
      <c r="B11" s="57" t="s">
        <v>100</v>
      </c>
      <c r="C11" s="57" t="s">
        <v>101</v>
      </c>
      <c r="D11" s="4" t="s">
        <v>65</v>
      </c>
    </row>
    <row r="12" spans="1:4" ht="33.75" customHeight="1" x14ac:dyDescent="0.2">
      <c r="A12" s="22" t="s">
        <v>104</v>
      </c>
      <c r="B12" s="57" t="s">
        <v>100</v>
      </c>
      <c r="C12" s="57" t="s">
        <v>101</v>
      </c>
      <c r="D12" s="4" t="s">
        <v>50</v>
      </c>
    </row>
    <row r="13" spans="1:4" ht="33.75" customHeight="1" x14ac:dyDescent="0.2">
      <c r="A13" s="22" t="s">
        <v>105</v>
      </c>
      <c r="B13" s="57" t="s">
        <v>100</v>
      </c>
      <c r="C13" s="57" t="s">
        <v>101</v>
      </c>
      <c r="D13" s="4" t="s">
        <v>58</v>
      </c>
    </row>
    <row r="14" spans="1:4" ht="15.75" x14ac:dyDescent="0.25">
      <c r="A14" s="51" t="s">
        <v>57</v>
      </c>
      <c r="B14" s="53" t="s">
        <v>106</v>
      </c>
      <c r="C14" s="53"/>
      <c r="D14" s="53"/>
    </row>
    <row r="15" spans="1:4" ht="15.75" x14ac:dyDescent="0.25">
      <c r="A15" s="52"/>
      <c r="B15" s="54" t="s">
        <v>96</v>
      </c>
      <c r="C15" s="55"/>
      <c r="D15" s="56"/>
    </row>
    <row r="16" spans="1:4" ht="15.75" x14ac:dyDescent="0.2">
      <c r="A16" s="22"/>
      <c r="B16" s="23" t="s">
        <v>97</v>
      </c>
      <c r="C16" s="47" t="s">
        <v>98</v>
      </c>
      <c r="D16" s="47"/>
    </row>
    <row r="17" spans="1:4" ht="35.25" customHeight="1" x14ac:dyDescent="0.2">
      <c r="A17" s="22" t="s">
        <v>107</v>
      </c>
      <c r="B17" s="57" t="s">
        <v>108</v>
      </c>
      <c r="C17" s="57" t="s">
        <v>109</v>
      </c>
      <c r="D17" s="4" t="s">
        <v>61</v>
      </c>
    </row>
    <row r="18" spans="1:4" ht="35.25" customHeight="1" x14ac:dyDescent="0.2">
      <c r="A18" s="22" t="s">
        <v>110</v>
      </c>
      <c r="B18" s="57" t="s">
        <v>108</v>
      </c>
      <c r="C18" s="57" t="s">
        <v>109</v>
      </c>
      <c r="D18" s="4" t="s">
        <v>68</v>
      </c>
    </row>
    <row r="19" spans="1:4" ht="35.25" customHeight="1" x14ac:dyDescent="0.2">
      <c r="A19" s="22" t="s">
        <v>111</v>
      </c>
      <c r="B19" s="57" t="s">
        <v>108</v>
      </c>
      <c r="C19" s="57" t="s">
        <v>109</v>
      </c>
      <c r="D19" s="4" t="s">
        <v>50</v>
      </c>
    </row>
    <row r="20" spans="1:4" ht="35.25" customHeight="1" x14ac:dyDescent="0.2">
      <c r="A20" s="22" t="s">
        <v>112</v>
      </c>
      <c r="B20" s="57" t="s">
        <v>108</v>
      </c>
      <c r="C20" s="57" t="s">
        <v>109</v>
      </c>
      <c r="D20" s="4" t="s">
        <v>58</v>
      </c>
    </row>
    <row r="21" spans="1:4" ht="35.25" customHeight="1" x14ac:dyDescent="0.2">
      <c r="A21" s="22" t="s">
        <v>113</v>
      </c>
      <c r="B21" s="57" t="s">
        <v>114</v>
      </c>
      <c r="C21" s="57" t="s">
        <v>115</v>
      </c>
      <c r="D21" s="4" t="s">
        <v>61</v>
      </c>
    </row>
    <row r="22" spans="1:4" ht="35.25" customHeight="1" x14ac:dyDescent="0.2">
      <c r="A22" s="22" t="s">
        <v>116</v>
      </c>
      <c r="B22" s="57" t="s">
        <v>114</v>
      </c>
      <c r="C22" s="57" t="s">
        <v>115</v>
      </c>
      <c r="D22" s="4" t="s">
        <v>68</v>
      </c>
    </row>
    <row r="23" spans="1:4" ht="35.25" customHeight="1" x14ac:dyDescent="0.2">
      <c r="A23" s="22" t="s">
        <v>117</v>
      </c>
      <c r="B23" s="57" t="s">
        <v>114</v>
      </c>
      <c r="C23" s="57" t="s">
        <v>115</v>
      </c>
      <c r="D23" s="4" t="s">
        <v>50</v>
      </c>
    </row>
    <row r="24" spans="1:4" ht="35.25" customHeight="1" x14ac:dyDescent="0.2">
      <c r="A24" s="22" t="s">
        <v>118</v>
      </c>
      <c r="B24" s="57" t="s">
        <v>114</v>
      </c>
      <c r="C24" s="57" t="s">
        <v>115</v>
      </c>
      <c r="D24" s="4" t="s">
        <v>58</v>
      </c>
    </row>
    <row r="25" spans="1:4" ht="15.75" x14ac:dyDescent="0.25">
      <c r="A25" s="51" t="s">
        <v>60</v>
      </c>
      <c r="B25" s="53" t="s">
        <v>119</v>
      </c>
      <c r="C25" s="53"/>
      <c r="D25" s="53"/>
    </row>
    <row r="26" spans="1:4" ht="15.75" x14ac:dyDescent="0.25">
      <c r="A26" s="52"/>
      <c r="B26" s="54" t="s">
        <v>96</v>
      </c>
      <c r="C26" s="55"/>
      <c r="D26" s="56"/>
    </row>
    <row r="27" spans="1:4" ht="15.75" x14ac:dyDescent="0.2">
      <c r="A27" s="22"/>
      <c r="B27" s="23" t="s">
        <v>97</v>
      </c>
      <c r="C27" s="47" t="s">
        <v>98</v>
      </c>
      <c r="D27" s="47"/>
    </row>
    <row r="28" spans="1:4" ht="59.25" customHeight="1" x14ac:dyDescent="0.2">
      <c r="A28" s="22" t="s">
        <v>120</v>
      </c>
      <c r="B28" s="58" t="s">
        <v>121</v>
      </c>
      <c r="C28" s="58" t="s">
        <v>122</v>
      </c>
      <c r="D28" s="4" t="s">
        <v>61</v>
      </c>
    </row>
    <row r="29" spans="1:4" ht="59.25" customHeight="1" x14ac:dyDescent="0.2">
      <c r="A29" s="22" t="s">
        <v>123</v>
      </c>
      <c r="B29" s="58" t="s">
        <v>121</v>
      </c>
      <c r="C29" s="58" t="s">
        <v>122</v>
      </c>
      <c r="D29" s="4" t="s">
        <v>68</v>
      </c>
    </row>
    <row r="30" spans="1:4" ht="59.25" customHeight="1" x14ac:dyDescent="0.2">
      <c r="A30" s="22" t="s">
        <v>124</v>
      </c>
      <c r="B30" s="58" t="s">
        <v>121</v>
      </c>
      <c r="C30" s="58" t="s">
        <v>122</v>
      </c>
      <c r="D30" s="4" t="s">
        <v>65</v>
      </c>
    </row>
    <row r="31" spans="1:4" ht="59.25" customHeight="1" x14ac:dyDescent="0.2">
      <c r="A31" s="22" t="s">
        <v>125</v>
      </c>
      <c r="B31" s="58" t="s">
        <v>121</v>
      </c>
      <c r="C31" s="58" t="s">
        <v>122</v>
      </c>
      <c r="D31" s="4" t="s">
        <v>50</v>
      </c>
    </row>
    <row r="32" spans="1:4" ht="59.25" customHeight="1" x14ac:dyDescent="0.2">
      <c r="A32" s="22" t="s">
        <v>126</v>
      </c>
      <c r="B32" s="58" t="s">
        <v>121</v>
      </c>
      <c r="C32" s="58" t="s">
        <v>122</v>
      </c>
      <c r="D32" s="4" t="s">
        <v>58</v>
      </c>
    </row>
    <row r="33" spans="1:4" ht="15.75" x14ac:dyDescent="0.25">
      <c r="A33" s="51" t="s">
        <v>64</v>
      </c>
      <c r="B33" s="53" t="s">
        <v>127</v>
      </c>
      <c r="C33" s="53"/>
      <c r="D33" s="53"/>
    </row>
    <row r="34" spans="1:4" ht="15.75" x14ac:dyDescent="0.25">
      <c r="A34" s="52"/>
      <c r="B34" s="54" t="s">
        <v>96</v>
      </c>
      <c r="C34" s="55"/>
      <c r="D34" s="56"/>
    </row>
    <row r="35" spans="1:4" ht="15.75" x14ac:dyDescent="0.2">
      <c r="A35" s="22"/>
      <c r="B35" s="23" t="s">
        <v>128</v>
      </c>
      <c r="C35" s="47" t="s">
        <v>98</v>
      </c>
      <c r="D35" s="47"/>
    </row>
    <row r="36" spans="1:4" ht="63" x14ac:dyDescent="0.2">
      <c r="A36" s="22" t="s">
        <v>129</v>
      </c>
      <c r="B36" s="4" t="s">
        <v>130</v>
      </c>
      <c r="C36" s="4" t="s">
        <v>131</v>
      </c>
      <c r="D36" s="4" t="s">
        <v>71</v>
      </c>
    </row>
    <row r="37" spans="1:4" ht="15.75" x14ac:dyDescent="0.25">
      <c r="A37" s="51" t="s">
        <v>67</v>
      </c>
      <c r="B37" s="53" t="s">
        <v>132</v>
      </c>
      <c r="C37" s="53"/>
      <c r="D37" s="53"/>
    </row>
    <row r="38" spans="1:4" ht="15.75" x14ac:dyDescent="0.25">
      <c r="A38" s="52"/>
      <c r="B38" s="54" t="s">
        <v>96</v>
      </c>
      <c r="C38" s="55"/>
      <c r="D38" s="56"/>
    </row>
    <row r="39" spans="1:4" ht="15.75" x14ac:dyDescent="0.2">
      <c r="A39" s="22"/>
      <c r="B39" s="23" t="s">
        <v>133</v>
      </c>
      <c r="C39" s="47" t="s">
        <v>98</v>
      </c>
      <c r="D39" s="47"/>
    </row>
    <row r="40" spans="1:4" ht="137.25" customHeight="1" x14ac:dyDescent="0.2">
      <c r="A40" s="22" t="s">
        <v>134</v>
      </c>
      <c r="B40" s="4" t="s">
        <v>135</v>
      </c>
      <c r="C40" s="12" t="s">
        <v>136</v>
      </c>
      <c r="D40" s="4" t="s">
        <v>71</v>
      </c>
    </row>
    <row r="41" spans="1:4" ht="45" customHeight="1" x14ac:dyDescent="0.2">
      <c r="A41" s="22" t="s">
        <v>137</v>
      </c>
      <c r="B41" s="4" t="s">
        <v>138</v>
      </c>
      <c r="C41" s="4" t="s">
        <v>139</v>
      </c>
      <c r="D41" s="4" t="s">
        <v>71</v>
      </c>
    </row>
  </sheetData>
  <mergeCells count="30">
    <mergeCell ref="C39:D39"/>
    <mergeCell ref="B17:B20"/>
    <mergeCell ref="C17:C20"/>
    <mergeCell ref="C21:C24"/>
    <mergeCell ref="B28:B32"/>
    <mergeCell ref="B9:B13"/>
    <mergeCell ref="C28:C32"/>
    <mergeCell ref="C9:C13"/>
    <mergeCell ref="B21:B24"/>
    <mergeCell ref="C27:D27"/>
    <mergeCell ref="A33:A34"/>
    <mergeCell ref="B33:D33"/>
    <mergeCell ref="B34:D34"/>
    <mergeCell ref="C35:D35"/>
    <mergeCell ref="A37:A38"/>
    <mergeCell ref="B37:D37"/>
    <mergeCell ref="B38:D38"/>
    <mergeCell ref="A14:A15"/>
    <mergeCell ref="B14:D14"/>
    <mergeCell ref="B15:D15"/>
    <mergeCell ref="C16:D16"/>
    <mergeCell ref="A25:A26"/>
    <mergeCell ref="B25:D25"/>
    <mergeCell ref="B26:D26"/>
    <mergeCell ref="C8:D8"/>
    <mergeCell ref="A1:D1"/>
    <mergeCell ref="B5:D5"/>
    <mergeCell ref="A6:A7"/>
    <mergeCell ref="B6:D6"/>
    <mergeCell ref="B7:D7"/>
  </mergeCells>
  <pageMargins left="0.31496062992125984" right="0.31496062992125984" top="0.94488188976377963" bottom="0.35433070866141736" header="0.31496062992125984" footer="0.31496062992125984"/>
  <pageSetup paperSize="9" scale="63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  <rowBreaks count="1" manualBreakCount="1">
    <brk id="27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16" zoomScale="60" zoomScaleNormal="80" workbookViewId="0">
      <selection activeCell="A2" sqref="A2:XFD2"/>
    </sheetView>
  </sheetViews>
  <sheetFormatPr defaultRowHeight="12.75" x14ac:dyDescent="0.2"/>
  <cols>
    <col min="1" max="1" width="56.7109375" customWidth="1"/>
    <col min="2" max="13" width="18.140625" customWidth="1"/>
    <col min="14" max="14" width="20.5703125" customWidth="1"/>
  </cols>
  <sheetData>
    <row r="1" spans="1:14" ht="15.75" x14ac:dyDescent="0.25">
      <c r="A1" s="45" t="s">
        <v>140</v>
      </c>
      <c r="B1" s="45"/>
      <c r="C1" s="45"/>
      <c r="D1" s="45"/>
      <c r="E1" s="45"/>
      <c r="F1" s="45"/>
      <c r="G1" s="39"/>
      <c r="H1" s="39"/>
      <c r="I1" s="39"/>
      <c r="J1" s="39"/>
      <c r="K1" s="39"/>
      <c r="L1" s="39"/>
      <c r="M1" s="39"/>
      <c r="N1" s="39"/>
    </row>
    <row r="2" spans="1:14" ht="15.75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 t="s">
        <v>143</v>
      </c>
    </row>
    <row r="3" spans="1:14" ht="6.75" customHeight="1" x14ac:dyDescent="0.2">
      <c r="A3" s="24"/>
    </row>
    <row r="4" spans="1:14" ht="15.75" x14ac:dyDescent="0.2">
      <c r="A4" s="59" t="s">
        <v>141</v>
      </c>
      <c r="B4" s="38" t="s">
        <v>142</v>
      </c>
      <c r="C4" s="38" t="s">
        <v>142</v>
      </c>
      <c r="D4" s="38" t="s">
        <v>142</v>
      </c>
      <c r="E4" s="38" t="s">
        <v>142</v>
      </c>
      <c r="F4" s="38" t="s">
        <v>142</v>
      </c>
      <c r="G4" s="38" t="s">
        <v>142</v>
      </c>
      <c r="H4" s="38" t="s">
        <v>142</v>
      </c>
      <c r="I4" s="38" t="s">
        <v>142</v>
      </c>
      <c r="J4" s="38" t="s">
        <v>142</v>
      </c>
      <c r="K4" s="38" t="s">
        <v>142</v>
      </c>
      <c r="L4" s="38" t="s">
        <v>142</v>
      </c>
      <c r="M4" s="38" t="s">
        <v>142</v>
      </c>
      <c r="N4" s="38"/>
    </row>
    <row r="5" spans="1:14" ht="15.75" x14ac:dyDescent="0.2">
      <c r="A5" s="59"/>
      <c r="B5" s="13" t="s">
        <v>33</v>
      </c>
      <c r="C5" s="13" t="s">
        <v>34</v>
      </c>
      <c r="D5" s="13" t="s">
        <v>35</v>
      </c>
      <c r="E5" s="13" t="s">
        <v>36</v>
      </c>
      <c r="F5" s="13" t="s">
        <v>37</v>
      </c>
      <c r="G5" s="13" t="s">
        <v>38</v>
      </c>
      <c r="H5" s="13" t="s">
        <v>39</v>
      </c>
      <c r="I5" s="13" t="s">
        <v>40</v>
      </c>
      <c r="J5" s="13" t="s">
        <v>41</v>
      </c>
      <c r="K5" s="13" t="s">
        <v>42</v>
      </c>
      <c r="L5" s="13" t="s">
        <v>43</v>
      </c>
      <c r="M5" s="13" t="s">
        <v>44</v>
      </c>
      <c r="N5" s="13" t="s">
        <v>144</v>
      </c>
    </row>
    <row r="6" spans="1:14" ht="15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29">
        <v>14</v>
      </c>
    </row>
    <row r="7" spans="1:14" ht="47.25" x14ac:dyDescent="0.2">
      <c r="A7" s="27" t="s">
        <v>145</v>
      </c>
      <c r="B7" s="31">
        <v>423831692.98000002</v>
      </c>
      <c r="C7" s="31">
        <v>347437959.93000001</v>
      </c>
      <c r="D7" s="31">
        <v>341058912.44</v>
      </c>
      <c r="E7" s="31">
        <v>341553854.80000001</v>
      </c>
      <c r="F7" s="31">
        <f>F13+F19+F25</f>
        <v>321385000</v>
      </c>
      <c r="G7" s="31">
        <f t="shared" ref="G7:M7" si="0">G13+G19+G25</f>
        <v>334241000</v>
      </c>
      <c r="H7" s="31">
        <f t="shared" si="0"/>
        <v>347610000</v>
      </c>
      <c r="I7" s="31">
        <f t="shared" si="0"/>
        <v>361514852</v>
      </c>
      <c r="J7" s="31">
        <f t="shared" si="0"/>
        <v>375975000</v>
      </c>
      <c r="K7" s="31">
        <f t="shared" si="0"/>
        <v>391014000</v>
      </c>
      <c r="L7" s="31">
        <f t="shared" si="0"/>
        <v>406655000</v>
      </c>
      <c r="M7" s="31">
        <f t="shared" si="0"/>
        <v>422921000</v>
      </c>
      <c r="N7" s="31">
        <f>SUM(B7:M7)</f>
        <v>4415198272.1499996</v>
      </c>
    </row>
    <row r="8" spans="1:14" ht="15.75" x14ac:dyDescent="0.25">
      <c r="A8" s="28" t="s">
        <v>146</v>
      </c>
      <c r="B8" s="31">
        <v>423831692.98000002</v>
      </c>
      <c r="C8" s="31">
        <v>347437959.93000001</v>
      </c>
      <c r="D8" s="31">
        <v>341058912.44</v>
      </c>
      <c r="E8" s="31">
        <v>341553854.80000001</v>
      </c>
      <c r="F8" s="31">
        <v>321385000</v>
      </c>
      <c r="G8" s="31">
        <v>334241000</v>
      </c>
      <c r="H8" s="31">
        <v>347610000</v>
      </c>
      <c r="I8" s="31">
        <v>361514852</v>
      </c>
      <c r="J8" s="31">
        <v>375975000</v>
      </c>
      <c r="K8" s="31">
        <v>391014000</v>
      </c>
      <c r="L8" s="31">
        <v>406655000</v>
      </c>
      <c r="M8" s="31">
        <v>422921000</v>
      </c>
      <c r="N8" s="31">
        <f>SUM(B8:M8)</f>
        <v>4415198272.1499996</v>
      </c>
    </row>
    <row r="9" spans="1:14" ht="31.5" x14ac:dyDescent="0.25">
      <c r="A9" s="28" t="s">
        <v>147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f t="shared" ref="N9:N42" si="1">SUM(B9:M9)</f>
        <v>0</v>
      </c>
    </row>
    <row r="10" spans="1:14" ht="31.5" x14ac:dyDescent="0.25">
      <c r="A10" s="28" t="s">
        <v>148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f t="shared" si="1"/>
        <v>0</v>
      </c>
    </row>
    <row r="11" spans="1:14" ht="15.75" x14ac:dyDescent="0.25">
      <c r="A11" s="28" t="s">
        <v>149</v>
      </c>
      <c r="B11" s="31">
        <v>423831692.98000002</v>
      </c>
      <c r="C11" s="31">
        <v>347437959.93000001</v>
      </c>
      <c r="D11" s="31">
        <v>341058912.44</v>
      </c>
      <c r="E11" s="31">
        <v>341553854.80000001</v>
      </c>
      <c r="F11" s="31">
        <v>321385000</v>
      </c>
      <c r="G11" s="31">
        <v>334241000</v>
      </c>
      <c r="H11" s="31">
        <v>347610000</v>
      </c>
      <c r="I11" s="31">
        <v>361514852</v>
      </c>
      <c r="J11" s="31">
        <v>375975000</v>
      </c>
      <c r="K11" s="31">
        <v>391014000</v>
      </c>
      <c r="L11" s="31">
        <v>406655000</v>
      </c>
      <c r="M11" s="31">
        <v>422921000</v>
      </c>
      <c r="N11" s="31">
        <f t="shared" si="1"/>
        <v>4415198272.1499996</v>
      </c>
    </row>
    <row r="12" spans="1:14" ht="15.75" x14ac:dyDescent="0.25">
      <c r="A12" s="28" t="s">
        <v>150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f t="shared" si="1"/>
        <v>0</v>
      </c>
    </row>
    <row r="13" spans="1:14" ht="63" x14ac:dyDescent="0.2">
      <c r="A13" s="27" t="s">
        <v>151</v>
      </c>
      <c r="B13" s="31">
        <v>153448324.40000001</v>
      </c>
      <c r="C13" s="31">
        <v>174550764.06</v>
      </c>
      <c r="D13" s="31">
        <v>173506316.56999999</v>
      </c>
      <c r="E13" s="31">
        <v>174001258.93000001</v>
      </c>
      <c r="F13" s="31">
        <v>176238543.27000001</v>
      </c>
      <c r="G13" s="31">
        <v>183288414.03</v>
      </c>
      <c r="H13" s="31">
        <v>190619599.63</v>
      </c>
      <c r="I13" s="31">
        <v>198244631.47999999</v>
      </c>
      <c r="J13" s="31">
        <v>206174172.13</v>
      </c>
      <c r="K13" s="31">
        <v>214421139.00999999</v>
      </c>
      <c r="L13" s="31">
        <v>222998225.84999999</v>
      </c>
      <c r="M13" s="31">
        <v>231918045.21000001</v>
      </c>
      <c r="N13" s="31">
        <f>SUM(B13:M13)</f>
        <v>2299409434.5699997</v>
      </c>
    </row>
    <row r="14" spans="1:14" ht="15.75" x14ac:dyDescent="0.25">
      <c r="A14" s="28" t="s">
        <v>146</v>
      </c>
      <c r="B14" s="31">
        <v>153448324.40000001</v>
      </c>
      <c r="C14" s="31">
        <v>174550764.06</v>
      </c>
      <c r="D14" s="31">
        <v>173506316.56999999</v>
      </c>
      <c r="E14" s="31">
        <v>174001258.93000001</v>
      </c>
      <c r="F14" s="31">
        <v>176238543.27000001</v>
      </c>
      <c r="G14" s="31">
        <v>183288414.03</v>
      </c>
      <c r="H14" s="31">
        <v>190619599.63</v>
      </c>
      <c r="I14" s="31">
        <v>198244631.47999999</v>
      </c>
      <c r="J14" s="31">
        <v>206174172.13</v>
      </c>
      <c r="K14" s="31">
        <v>214421139.00999999</v>
      </c>
      <c r="L14" s="31">
        <v>222998225.84999999</v>
      </c>
      <c r="M14" s="31">
        <v>231918045.21000001</v>
      </c>
      <c r="N14" s="31">
        <f t="shared" si="1"/>
        <v>2299409434.5699997</v>
      </c>
    </row>
    <row r="15" spans="1:14" ht="31.5" x14ac:dyDescent="0.25">
      <c r="A15" s="28" t="s">
        <v>147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f t="shared" si="1"/>
        <v>0</v>
      </c>
    </row>
    <row r="16" spans="1:14" ht="31.5" x14ac:dyDescent="0.25">
      <c r="A16" s="28" t="s">
        <v>148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f t="shared" si="1"/>
        <v>0</v>
      </c>
    </row>
    <row r="17" spans="1:14" ht="15.75" x14ac:dyDescent="0.25">
      <c r="A17" s="28" t="s">
        <v>149</v>
      </c>
      <c r="B17" s="31">
        <v>153448324.40000001</v>
      </c>
      <c r="C17" s="31">
        <v>174550764.06</v>
      </c>
      <c r="D17" s="31">
        <v>173506316.56999999</v>
      </c>
      <c r="E17" s="31">
        <v>174001258.93000001</v>
      </c>
      <c r="F17" s="31">
        <v>176238543.27000001</v>
      </c>
      <c r="G17" s="31">
        <v>183288414.03</v>
      </c>
      <c r="H17" s="31">
        <v>190619599.63</v>
      </c>
      <c r="I17" s="31">
        <v>198244631.47999999</v>
      </c>
      <c r="J17" s="31">
        <v>206174172.13</v>
      </c>
      <c r="K17" s="31">
        <v>214421139.00999999</v>
      </c>
      <c r="L17" s="31">
        <v>222998225.84999999</v>
      </c>
      <c r="M17" s="31">
        <v>231918045.21000001</v>
      </c>
      <c r="N17" s="31">
        <f t="shared" si="1"/>
        <v>2299409434.5699997</v>
      </c>
    </row>
    <row r="18" spans="1:14" ht="15.75" x14ac:dyDescent="0.25">
      <c r="A18" s="28" t="s">
        <v>150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f t="shared" si="1"/>
        <v>0</v>
      </c>
    </row>
    <row r="19" spans="1:14" ht="31.5" x14ac:dyDescent="0.2">
      <c r="A19" s="27" t="s">
        <v>152</v>
      </c>
      <c r="B19" s="31">
        <v>69374999.469999999</v>
      </c>
      <c r="C19" s="31">
        <v>47825851.670000002</v>
      </c>
      <c r="D19" s="31">
        <v>45843393.310000002</v>
      </c>
      <c r="E19" s="31">
        <v>45843393.310000002</v>
      </c>
      <c r="F19" s="31">
        <v>38943573.329999998</v>
      </c>
      <c r="G19" s="31">
        <v>40501388.969999999</v>
      </c>
      <c r="H19" s="31">
        <v>42121366.979999997</v>
      </c>
      <c r="I19" s="31">
        <v>43806276.43</v>
      </c>
      <c r="J19" s="31">
        <v>45558473.43</v>
      </c>
      <c r="K19" s="31">
        <v>47380812.369999997</v>
      </c>
      <c r="L19" s="31">
        <v>49276098.18</v>
      </c>
      <c r="M19" s="31">
        <v>51247117.869999997</v>
      </c>
      <c r="N19" s="31">
        <f>SUM(B19:M19)</f>
        <v>567722745.31999993</v>
      </c>
    </row>
    <row r="20" spans="1:14" ht="15.75" x14ac:dyDescent="0.25">
      <c r="A20" s="28" t="s">
        <v>146</v>
      </c>
      <c r="B20" s="31">
        <v>69374999.469999999</v>
      </c>
      <c r="C20" s="31">
        <v>47825851.670000002</v>
      </c>
      <c r="D20" s="31">
        <v>45843393.310000002</v>
      </c>
      <c r="E20" s="31">
        <v>45843393.310000002</v>
      </c>
      <c r="F20" s="31">
        <v>38943573.329999998</v>
      </c>
      <c r="G20" s="31">
        <v>40501388.969999999</v>
      </c>
      <c r="H20" s="31">
        <v>42121366.979999997</v>
      </c>
      <c r="I20" s="31">
        <v>43806276.43</v>
      </c>
      <c r="J20" s="31">
        <v>45558473.43</v>
      </c>
      <c r="K20" s="31">
        <v>47380812.369999997</v>
      </c>
      <c r="L20" s="31">
        <v>49276098.18</v>
      </c>
      <c r="M20" s="31">
        <v>51247117.869999997</v>
      </c>
      <c r="N20" s="31">
        <f t="shared" si="1"/>
        <v>567722745.31999993</v>
      </c>
    </row>
    <row r="21" spans="1:14" ht="31.5" x14ac:dyDescent="0.25">
      <c r="A21" s="28" t="s">
        <v>147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f t="shared" si="1"/>
        <v>0</v>
      </c>
    </row>
    <row r="22" spans="1:14" ht="31.5" x14ac:dyDescent="0.25">
      <c r="A22" s="28" t="s">
        <v>148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f t="shared" si="1"/>
        <v>0</v>
      </c>
    </row>
    <row r="23" spans="1:14" ht="15.75" x14ac:dyDescent="0.25">
      <c r="A23" s="28" t="s">
        <v>149</v>
      </c>
      <c r="B23" s="31">
        <v>69374999.469999999</v>
      </c>
      <c r="C23" s="31">
        <v>47825851.670000002</v>
      </c>
      <c r="D23" s="31">
        <v>45843393.310000002</v>
      </c>
      <c r="E23" s="31">
        <v>45843393.310000002</v>
      </c>
      <c r="F23" s="31">
        <v>38943573.329999998</v>
      </c>
      <c r="G23" s="31">
        <v>40501388.969999999</v>
      </c>
      <c r="H23" s="31">
        <v>42121366.979999997</v>
      </c>
      <c r="I23" s="31">
        <v>43806276.43</v>
      </c>
      <c r="J23" s="31">
        <v>45558473.43</v>
      </c>
      <c r="K23" s="31">
        <v>47380812.369999997</v>
      </c>
      <c r="L23" s="31">
        <v>49276098.18</v>
      </c>
      <c r="M23" s="31">
        <v>51247117.869999997</v>
      </c>
      <c r="N23" s="31">
        <f t="shared" si="1"/>
        <v>567722745.31999993</v>
      </c>
    </row>
    <row r="24" spans="1:14" ht="15.75" x14ac:dyDescent="0.25">
      <c r="A24" s="28" t="s">
        <v>150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f t="shared" si="1"/>
        <v>0</v>
      </c>
    </row>
    <row r="25" spans="1:14" ht="78.75" x14ac:dyDescent="0.2">
      <c r="A25" s="27" t="s">
        <v>153</v>
      </c>
      <c r="B25" s="31">
        <v>201008369.11000001</v>
      </c>
      <c r="C25" s="31">
        <v>125061344.2</v>
      </c>
      <c r="D25" s="31">
        <v>121709202.56</v>
      </c>
      <c r="E25" s="31">
        <v>121709202.56</v>
      </c>
      <c r="F25" s="31">
        <v>106202883.40000001</v>
      </c>
      <c r="G25" s="31">
        <v>110451197</v>
      </c>
      <c r="H25" s="31">
        <v>114869033.39</v>
      </c>
      <c r="I25" s="31">
        <v>119463944.09</v>
      </c>
      <c r="J25" s="31">
        <v>124242354.44</v>
      </c>
      <c r="K25" s="31">
        <v>129212048.62</v>
      </c>
      <c r="L25" s="31">
        <v>134380675.97</v>
      </c>
      <c r="M25" s="31">
        <v>139755836.91999999</v>
      </c>
      <c r="N25" s="31">
        <f>SUM(B25:M25)</f>
        <v>1548066092.26</v>
      </c>
    </row>
    <row r="26" spans="1:14" ht="15.75" x14ac:dyDescent="0.25">
      <c r="A26" s="28" t="s">
        <v>146</v>
      </c>
      <c r="B26" s="31">
        <v>201008369.11000001</v>
      </c>
      <c r="C26" s="31">
        <v>125061344.2</v>
      </c>
      <c r="D26" s="31">
        <v>121709202.56</v>
      </c>
      <c r="E26" s="31">
        <v>121709202.56</v>
      </c>
      <c r="F26" s="31">
        <v>106202883.40000001</v>
      </c>
      <c r="G26" s="31">
        <v>110451197</v>
      </c>
      <c r="H26" s="31">
        <v>114869033.39</v>
      </c>
      <c r="I26" s="31">
        <v>119463944.09</v>
      </c>
      <c r="J26" s="31">
        <v>124242354.44</v>
      </c>
      <c r="K26" s="31">
        <v>129212048.62</v>
      </c>
      <c r="L26" s="31">
        <v>134380675.97</v>
      </c>
      <c r="M26" s="31">
        <v>139755836.91999999</v>
      </c>
      <c r="N26" s="31">
        <f t="shared" si="1"/>
        <v>1548066092.26</v>
      </c>
    </row>
    <row r="27" spans="1:14" ht="31.5" x14ac:dyDescent="0.25">
      <c r="A27" s="28" t="s">
        <v>147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f t="shared" si="1"/>
        <v>0</v>
      </c>
    </row>
    <row r="28" spans="1:14" ht="31.5" x14ac:dyDescent="0.25">
      <c r="A28" s="28" t="s">
        <v>148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f t="shared" si="1"/>
        <v>0</v>
      </c>
    </row>
    <row r="29" spans="1:14" ht="15.75" x14ac:dyDescent="0.25">
      <c r="A29" s="28" t="s">
        <v>149</v>
      </c>
      <c r="B29" s="31">
        <v>201008369.11000001</v>
      </c>
      <c r="C29" s="31">
        <v>125061344.2</v>
      </c>
      <c r="D29" s="31">
        <v>121709202.56</v>
      </c>
      <c r="E29" s="31">
        <v>121709202.56</v>
      </c>
      <c r="F29" s="31">
        <v>106202883.40000001</v>
      </c>
      <c r="G29" s="31">
        <v>110451197</v>
      </c>
      <c r="H29" s="31">
        <v>114869033.39</v>
      </c>
      <c r="I29" s="31">
        <v>119463944.09</v>
      </c>
      <c r="J29" s="31">
        <v>124242354.44</v>
      </c>
      <c r="K29" s="31">
        <v>129212048.62</v>
      </c>
      <c r="L29" s="31">
        <v>134380675.97</v>
      </c>
      <c r="M29" s="31">
        <v>139755836.91999999</v>
      </c>
      <c r="N29" s="31">
        <f>SUM(B29:M29)</f>
        <v>1548066092.26</v>
      </c>
    </row>
    <row r="30" spans="1:14" ht="15.75" x14ac:dyDescent="0.25">
      <c r="A30" s="28" t="s">
        <v>150</v>
      </c>
      <c r="B30" s="31">
        <v>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f t="shared" si="1"/>
        <v>0</v>
      </c>
    </row>
    <row r="31" spans="1:14" ht="47.25" x14ac:dyDescent="0.2">
      <c r="A31" s="27" t="s">
        <v>154</v>
      </c>
      <c r="B31" s="31">
        <v>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f>SUM(B31:M31)</f>
        <v>0</v>
      </c>
    </row>
    <row r="32" spans="1:14" ht="15.75" x14ac:dyDescent="0.25">
      <c r="A32" s="28" t="s">
        <v>146</v>
      </c>
      <c r="B32" s="31">
        <v>0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f t="shared" si="1"/>
        <v>0</v>
      </c>
    </row>
    <row r="33" spans="1:14" ht="31.5" x14ac:dyDescent="0.25">
      <c r="A33" s="28" t="s">
        <v>147</v>
      </c>
      <c r="B33" s="31">
        <v>0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f t="shared" si="1"/>
        <v>0</v>
      </c>
    </row>
    <row r="34" spans="1:14" ht="31.5" x14ac:dyDescent="0.25">
      <c r="A34" s="28" t="s">
        <v>148</v>
      </c>
      <c r="B34" s="31">
        <v>0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f t="shared" si="1"/>
        <v>0</v>
      </c>
    </row>
    <row r="35" spans="1:14" ht="15.75" x14ac:dyDescent="0.25">
      <c r="A35" s="28" t="s">
        <v>149</v>
      </c>
      <c r="B35" s="31">
        <v>0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f t="shared" si="1"/>
        <v>0</v>
      </c>
    </row>
    <row r="36" spans="1:14" ht="15.75" x14ac:dyDescent="0.25">
      <c r="A36" s="28" t="s">
        <v>150</v>
      </c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f t="shared" si="1"/>
        <v>0</v>
      </c>
    </row>
    <row r="37" spans="1:14" ht="63" x14ac:dyDescent="0.2">
      <c r="A37" s="27" t="s">
        <v>155</v>
      </c>
      <c r="B37" s="31">
        <v>0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f t="shared" si="1"/>
        <v>0</v>
      </c>
    </row>
    <row r="38" spans="1:14" ht="15.75" x14ac:dyDescent="0.25">
      <c r="A38" s="28" t="s">
        <v>146</v>
      </c>
      <c r="B38" s="31">
        <v>0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f t="shared" si="1"/>
        <v>0</v>
      </c>
    </row>
    <row r="39" spans="1:14" ht="31.5" x14ac:dyDescent="0.25">
      <c r="A39" s="28" t="s">
        <v>147</v>
      </c>
      <c r="B39" s="31">
        <v>0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f t="shared" si="1"/>
        <v>0</v>
      </c>
    </row>
    <row r="40" spans="1:14" ht="31.5" x14ac:dyDescent="0.25">
      <c r="A40" s="28" t="s">
        <v>148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f t="shared" si="1"/>
        <v>0</v>
      </c>
    </row>
    <row r="41" spans="1:14" ht="15.75" x14ac:dyDescent="0.25">
      <c r="A41" s="28" t="s">
        <v>149</v>
      </c>
      <c r="B41" s="31">
        <v>0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f t="shared" si="1"/>
        <v>0</v>
      </c>
    </row>
    <row r="42" spans="1:14" ht="15.75" x14ac:dyDescent="0.25">
      <c r="A42" s="28" t="s">
        <v>150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f t="shared" si="1"/>
        <v>0</v>
      </c>
    </row>
  </sheetData>
  <mergeCells count="3">
    <mergeCell ref="A4:A5"/>
    <mergeCell ref="A1:N1"/>
    <mergeCell ref="B4:N4"/>
  </mergeCells>
  <pageMargins left="0.31496062992125984" right="0.31496062992125984" top="0.94488188976377963" bottom="0.35433070866141736" header="0.31496062992125984" footer="0.31496062992125984"/>
  <pageSetup paperSize="9" scale="48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Анна Павловна</dc:creator>
  <dc:description>POI HSSF rep:2.56.0.2330</dc:description>
  <cp:lastModifiedBy>Фаткуллина Альфия Анваровна</cp:lastModifiedBy>
  <cp:lastPrinted>2025-11-13T10:49:01Z</cp:lastPrinted>
  <dcterms:created xsi:type="dcterms:W3CDTF">2025-11-11T12:09:17Z</dcterms:created>
  <dcterms:modified xsi:type="dcterms:W3CDTF">2025-11-13T12:20:39Z</dcterms:modified>
</cp:coreProperties>
</file>